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1" sheetId="1" r:id="rId1"/>
  </sheets>
  <definedNames>
    <definedName name="NamedList">#REF!</definedName>
    <definedName name="NameLis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1" l="1"/>
  <c r="Q31" i="1"/>
  <c r="Q30" i="1"/>
  <c r="Q29" i="1"/>
  <c r="Q28" i="1"/>
  <c r="Q27" i="1"/>
  <c r="Q26" i="1"/>
  <c r="Q24" i="1"/>
  <c r="Q23" i="1"/>
  <c r="Q22" i="1"/>
  <c r="Q21" i="1"/>
  <c r="Q20" i="1"/>
  <c r="Q19" i="1"/>
  <c r="Q18" i="1"/>
  <c r="Q16" i="1"/>
  <c r="Q15" i="1"/>
  <c r="Q14" i="1"/>
  <c r="Q13" i="1"/>
  <c r="Q12" i="1"/>
  <c r="Q11" i="1"/>
  <c r="Q10" i="1"/>
  <c r="Q8" i="1"/>
  <c r="Q7" i="1"/>
  <c r="Q6" i="1"/>
  <c r="Q5" i="1"/>
  <c r="Q4" i="1"/>
  <c r="Q3" i="1"/>
  <c r="Q2" i="1"/>
</calcChain>
</file>

<file path=xl/sharedStrings.xml><?xml version="1.0" encoding="utf-8"?>
<sst xmlns="http://schemas.openxmlformats.org/spreadsheetml/2006/main" count="53" uniqueCount="29">
  <si>
    <t>Assembly Statistics</t>
  </si>
  <si>
    <t>SoapTrans K31</t>
  </si>
  <si>
    <t>SoapTrans K35</t>
  </si>
  <si>
    <t>SoapTrans K39</t>
  </si>
  <si>
    <t>SoapTrans K43</t>
  </si>
  <si>
    <t>SoapTrans K47</t>
  </si>
  <si>
    <t>SoapTrans K51</t>
  </si>
  <si>
    <t>SoapTrans K55</t>
  </si>
  <si>
    <t>SoapTrans K59</t>
  </si>
  <si>
    <t>SoapTrans K63</t>
  </si>
  <si>
    <t>SoapTrans K67</t>
  </si>
  <si>
    <t>SoapTrans K71</t>
  </si>
  <si>
    <t>SoapTrans K75</t>
  </si>
  <si>
    <t>Trinity denovo</t>
  </si>
  <si>
    <t>Trinity GG</t>
  </si>
  <si>
    <t>Average</t>
  </si>
  <si>
    <t>EvidentialGene CDS</t>
  </si>
  <si>
    <t>C. herana</t>
  </si>
  <si>
    <t>Scaffolds/Genes</t>
  </si>
  <si>
    <t>Contigs/Transcripts</t>
  </si>
  <si>
    <t>Percent GC</t>
  </si>
  <si>
    <t>Median contig length</t>
  </si>
  <si>
    <t>Average contig</t>
  </si>
  <si>
    <t>Total assembled bases</t>
  </si>
  <si>
    <t>N50</t>
  </si>
  <si>
    <t>Full CDS</t>
  </si>
  <si>
    <t>C. obliquana</t>
  </si>
  <si>
    <t>P. execssana</t>
  </si>
  <si>
    <t>P. octo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</si>
</sst>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2" fillId="0" borderId="0" xfId="0" applyFont="1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0" fontId="1" fillId="0" borderId="0" xfId="0" applyFont="1" applyBorder="1"/>
    <xf numFmtId="3" fontId="0" fillId="0" borderId="0" xfId="0" applyNumberFormat="1" applyBorder="1"/>
    <xf numFmtId="3" fontId="0" fillId="0" borderId="0" xfId="0" applyNumberFormat="1" applyFill="1" applyBorder="1"/>
    <xf numFmtId="3" fontId="1" fillId="0" borderId="0" xfId="0" applyNumberFormat="1" applyFont="1" applyBorder="1"/>
    <xf numFmtId="3" fontId="0" fillId="0" borderId="1" xfId="0" applyNumberFormat="1" applyBorder="1"/>
    <xf numFmtId="164" fontId="1" fillId="0" borderId="1" xfId="0" applyNumberFormat="1" applyFont="1" applyBorder="1"/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sqref="A1:R1"/>
    </sheetView>
  </sheetViews>
  <sheetFormatPr defaultRowHeight="15" x14ac:dyDescent="0.25"/>
  <cols>
    <col min="1" max="1" width="12.42578125" customWidth="1"/>
    <col min="2" max="2" width="24.42578125" customWidth="1"/>
    <col min="3" max="14" width="15.140625" customWidth="1"/>
    <col min="15" max="15" width="15.42578125" customWidth="1"/>
    <col min="16" max="17" width="11.28515625" customWidth="1"/>
    <col min="18" max="18" width="15.140625" customWidth="1"/>
  </cols>
  <sheetData>
    <row r="1" spans="1:18" ht="31.5" x14ac:dyDescent="0.25">
      <c r="A1" s="17" t="s">
        <v>0</v>
      </c>
      <c r="B1" s="17"/>
      <c r="C1" s="18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  <c r="O1" s="17" t="s">
        <v>13</v>
      </c>
      <c r="P1" s="17" t="s">
        <v>14</v>
      </c>
      <c r="Q1" s="17" t="s">
        <v>15</v>
      </c>
      <c r="R1" s="19" t="s">
        <v>16</v>
      </c>
    </row>
    <row r="2" spans="1:18" ht="15.75" x14ac:dyDescent="0.25">
      <c r="A2" s="3" t="s">
        <v>17</v>
      </c>
      <c r="B2" s="4" t="s">
        <v>18</v>
      </c>
      <c r="C2" s="5">
        <v>173448</v>
      </c>
      <c r="D2" s="5">
        <v>173721</v>
      </c>
      <c r="E2" s="5">
        <v>154914</v>
      </c>
      <c r="F2" s="5">
        <v>136295</v>
      </c>
      <c r="G2" s="5">
        <v>119847</v>
      </c>
      <c r="H2" s="5">
        <v>113305</v>
      </c>
      <c r="I2" s="5">
        <v>111496</v>
      </c>
      <c r="J2" s="5">
        <v>100040</v>
      </c>
      <c r="K2" s="5">
        <v>82773</v>
      </c>
      <c r="L2" s="6">
        <v>64313</v>
      </c>
      <c r="M2" s="5">
        <v>44696</v>
      </c>
      <c r="N2" s="6">
        <v>23329</v>
      </c>
      <c r="O2" s="6">
        <v>68556</v>
      </c>
      <c r="P2" s="5"/>
      <c r="Q2" s="5">
        <f t="shared" ref="Q2:Q8" si="0">AVERAGE(C2:P2)</f>
        <v>105133.30769230769</v>
      </c>
      <c r="R2" s="5">
        <v>24989</v>
      </c>
    </row>
    <row r="3" spans="1:18" ht="15.75" x14ac:dyDescent="0.25">
      <c r="A3" s="4"/>
      <c r="B3" s="4" t="s">
        <v>19</v>
      </c>
      <c r="C3" s="5">
        <v>214148</v>
      </c>
      <c r="D3" s="5">
        <v>213855</v>
      </c>
      <c r="E3" s="5">
        <v>194240</v>
      </c>
      <c r="F3" s="5">
        <v>175047</v>
      </c>
      <c r="G3" s="5">
        <v>158242</v>
      </c>
      <c r="H3" s="5">
        <v>150080</v>
      </c>
      <c r="I3" s="5">
        <v>145742</v>
      </c>
      <c r="J3" s="5">
        <v>130968</v>
      </c>
      <c r="K3" s="5">
        <v>109553</v>
      </c>
      <c r="L3" s="5">
        <v>87434</v>
      </c>
      <c r="M3" s="5">
        <v>62715</v>
      </c>
      <c r="N3" s="5">
        <v>35304</v>
      </c>
      <c r="O3" s="6">
        <v>88564</v>
      </c>
      <c r="P3" s="5"/>
      <c r="Q3" s="5">
        <f t="shared" si="0"/>
        <v>135837.84615384616</v>
      </c>
      <c r="R3" s="5"/>
    </row>
    <row r="4" spans="1:18" ht="15.75" x14ac:dyDescent="0.25">
      <c r="A4" s="4"/>
      <c r="B4" t="s">
        <v>20</v>
      </c>
      <c r="C4" s="7">
        <v>41.55</v>
      </c>
      <c r="D4" s="7">
        <v>41.7</v>
      </c>
      <c r="E4" s="7">
        <v>41.83</v>
      </c>
      <c r="F4" s="7">
        <v>41.9</v>
      </c>
      <c r="G4" s="7">
        <v>41.99</v>
      </c>
      <c r="H4" s="7">
        <v>42.02</v>
      </c>
      <c r="I4" s="7">
        <v>41.83</v>
      </c>
      <c r="J4" s="7">
        <v>41.67</v>
      </c>
      <c r="K4" s="7">
        <v>41.63</v>
      </c>
      <c r="L4" s="7">
        <v>41.57</v>
      </c>
      <c r="M4" s="7">
        <v>41.52</v>
      </c>
      <c r="N4" s="7">
        <v>41.29</v>
      </c>
      <c r="O4" s="8">
        <v>41.95</v>
      </c>
      <c r="P4" s="7"/>
      <c r="Q4" s="5">
        <f t="shared" si="0"/>
        <v>41.726923076923079</v>
      </c>
      <c r="R4" s="7">
        <v>49.4</v>
      </c>
    </row>
    <row r="5" spans="1:18" ht="15.75" x14ac:dyDescent="0.25">
      <c r="A5" s="4"/>
      <c r="B5" t="s">
        <v>21</v>
      </c>
      <c r="C5" s="5">
        <v>152</v>
      </c>
      <c r="D5" s="5">
        <v>154</v>
      </c>
      <c r="E5" s="5">
        <v>176</v>
      </c>
      <c r="F5" s="5">
        <v>195</v>
      </c>
      <c r="G5" s="5">
        <v>219</v>
      </c>
      <c r="H5" s="5">
        <v>223</v>
      </c>
      <c r="I5" s="5">
        <v>215</v>
      </c>
      <c r="J5" s="4">
        <v>224</v>
      </c>
      <c r="K5" s="4">
        <v>246</v>
      </c>
      <c r="L5" s="4">
        <v>284</v>
      </c>
      <c r="M5" s="4">
        <v>350</v>
      </c>
      <c r="N5" s="4">
        <v>439</v>
      </c>
      <c r="O5">
        <v>534</v>
      </c>
      <c r="P5" s="4"/>
      <c r="Q5" s="5">
        <f t="shared" si="0"/>
        <v>262.38461538461536</v>
      </c>
      <c r="R5" s="4">
        <v>612</v>
      </c>
    </row>
    <row r="6" spans="1:18" ht="15.75" x14ac:dyDescent="0.25">
      <c r="B6" t="s">
        <v>22</v>
      </c>
      <c r="C6" s="5">
        <v>435</v>
      </c>
      <c r="D6">
        <v>440</v>
      </c>
      <c r="E6">
        <v>318</v>
      </c>
      <c r="F6">
        <v>531</v>
      </c>
      <c r="G6">
        <v>582</v>
      </c>
      <c r="H6">
        <v>594</v>
      </c>
      <c r="I6">
        <v>576</v>
      </c>
      <c r="J6">
        <v>591</v>
      </c>
      <c r="K6">
        <v>627</v>
      </c>
      <c r="L6">
        <v>672</v>
      </c>
      <c r="M6">
        <v>688</v>
      </c>
      <c r="N6">
        <v>740</v>
      </c>
      <c r="O6">
        <v>985.75</v>
      </c>
      <c r="Q6" s="5">
        <f t="shared" si="0"/>
        <v>598.44230769230774</v>
      </c>
      <c r="R6">
        <v>864</v>
      </c>
    </row>
    <row r="7" spans="1:18" ht="15.75" x14ac:dyDescent="0.25">
      <c r="A7" s="4"/>
      <c r="B7" t="s">
        <v>23</v>
      </c>
      <c r="C7" s="5">
        <v>75495010</v>
      </c>
      <c r="D7" s="6">
        <v>76580894</v>
      </c>
      <c r="E7" s="6">
        <v>74770425</v>
      </c>
      <c r="F7" s="6">
        <v>72437243</v>
      </c>
      <c r="G7" s="6">
        <v>69831468</v>
      </c>
      <c r="H7" s="6">
        <v>67385554</v>
      </c>
      <c r="I7" s="6">
        <v>64278294</v>
      </c>
      <c r="J7" s="6">
        <v>59178311</v>
      </c>
      <c r="K7" s="6">
        <v>51955370</v>
      </c>
      <c r="L7" s="5">
        <v>43218605</v>
      </c>
      <c r="M7" s="6">
        <v>30769110</v>
      </c>
      <c r="N7" s="5">
        <v>17280176</v>
      </c>
      <c r="O7" s="6">
        <v>87301918</v>
      </c>
      <c r="P7" s="5"/>
      <c r="Q7" s="5">
        <f t="shared" si="0"/>
        <v>60806336.769230768</v>
      </c>
      <c r="R7" s="5">
        <v>21598719</v>
      </c>
    </row>
    <row r="8" spans="1:18" ht="15.75" x14ac:dyDescent="0.25">
      <c r="A8" s="9"/>
      <c r="B8" s="9" t="s">
        <v>24</v>
      </c>
      <c r="C8" s="10">
        <v>1186</v>
      </c>
      <c r="D8" s="10">
        <v>1201</v>
      </c>
      <c r="E8" s="10">
        <v>1264</v>
      </c>
      <c r="F8" s="10">
        <v>1372</v>
      </c>
      <c r="G8" s="10">
        <v>1463</v>
      </c>
      <c r="H8" s="10">
        <v>1507</v>
      </c>
      <c r="I8" s="10">
        <v>1502</v>
      </c>
      <c r="J8" s="10">
        <v>1502</v>
      </c>
      <c r="K8" s="10">
        <v>1496</v>
      </c>
      <c r="L8" s="10">
        <v>1479</v>
      </c>
      <c r="M8" s="11">
        <v>1302</v>
      </c>
      <c r="N8" s="10">
        <v>1263</v>
      </c>
      <c r="O8" s="10">
        <v>1708</v>
      </c>
      <c r="P8" s="12"/>
      <c r="Q8" s="5">
        <f t="shared" si="0"/>
        <v>1403.4615384615386</v>
      </c>
      <c r="R8" s="12">
        <v>1287</v>
      </c>
    </row>
    <row r="9" spans="1:18" ht="15.75" x14ac:dyDescent="0.25">
      <c r="A9" s="1"/>
      <c r="B9" s="1" t="s">
        <v>25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"/>
      <c r="Q9" s="2"/>
      <c r="R9" s="2">
        <v>14304</v>
      </c>
    </row>
    <row r="10" spans="1:18" ht="15.75" x14ac:dyDescent="0.25">
      <c r="A10" s="3" t="s">
        <v>26</v>
      </c>
      <c r="B10" s="4" t="s">
        <v>18</v>
      </c>
      <c r="C10" s="5">
        <v>133956</v>
      </c>
      <c r="D10" s="5">
        <v>130011</v>
      </c>
      <c r="E10" s="5">
        <v>108474</v>
      </c>
      <c r="F10">
        <v>90015</v>
      </c>
      <c r="G10" s="5">
        <v>74638</v>
      </c>
      <c r="H10" s="5">
        <v>67366</v>
      </c>
      <c r="I10" s="5">
        <v>64889</v>
      </c>
      <c r="J10" s="5">
        <v>55792</v>
      </c>
      <c r="K10" s="5">
        <v>44590</v>
      </c>
      <c r="L10" s="5">
        <v>33837</v>
      </c>
      <c r="M10" s="5">
        <v>22893</v>
      </c>
      <c r="N10" s="5">
        <v>10917</v>
      </c>
      <c r="O10" s="6">
        <v>62156</v>
      </c>
      <c r="P10" s="6">
        <v>58122</v>
      </c>
      <c r="Q10" s="5">
        <f t="shared" ref="Q10:Q16" si="1">AVERAGE(C10:P10)</f>
        <v>68404</v>
      </c>
      <c r="R10" s="5">
        <v>20840</v>
      </c>
    </row>
    <row r="11" spans="1:18" ht="15.75" x14ac:dyDescent="0.25">
      <c r="A11" s="4"/>
      <c r="B11" s="4" t="s">
        <v>19</v>
      </c>
      <c r="C11" s="6">
        <v>173115</v>
      </c>
      <c r="D11" s="5">
        <v>168920</v>
      </c>
      <c r="E11" s="5">
        <v>147016</v>
      </c>
      <c r="F11" s="5">
        <v>127789</v>
      </c>
      <c r="G11" s="5">
        <v>112561</v>
      </c>
      <c r="H11" s="5">
        <v>103380</v>
      </c>
      <c r="I11" s="5">
        <v>98620</v>
      </c>
      <c r="J11" s="5">
        <v>86353</v>
      </c>
      <c r="K11" s="5">
        <v>71545</v>
      </c>
      <c r="L11" s="5">
        <v>55925</v>
      </c>
      <c r="M11" s="5">
        <v>38743</v>
      </c>
      <c r="N11" s="5">
        <v>17798</v>
      </c>
      <c r="O11" s="6">
        <v>78559</v>
      </c>
      <c r="P11" s="6">
        <v>60901</v>
      </c>
      <c r="Q11" s="5">
        <f t="shared" si="1"/>
        <v>95801.78571428571</v>
      </c>
      <c r="R11" s="5"/>
    </row>
    <row r="12" spans="1:18" ht="15.75" x14ac:dyDescent="0.25">
      <c r="A12" s="4"/>
      <c r="B12" t="s">
        <v>20</v>
      </c>
      <c r="C12" s="7">
        <v>41.84</v>
      </c>
      <c r="D12" s="7">
        <v>41.8</v>
      </c>
      <c r="E12" s="7">
        <v>42.15</v>
      </c>
      <c r="F12" s="7">
        <v>42.27</v>
      </c>
      <c r="G12" s="7">
        <v>42.36</v>
      </c>
      <c r="H12" s="7">
        <v>42.42</v>
      </c>
      <c r="I12" s="7">
        <v>42.29</v>
      </c>
      <c r="J12" s="7">
        <v>42.22</v>
      </c>
      <c r="K12" s="7">
        <v>42.2</v>
      </c>
      <c r="L12" s="7">
        <v>42.15</v>
      </c>
      <c r="M12" s="7">
        <v>42.05</v>
      </c>
      <c r="N12" s="7">
        <v>42.3</v>
      </c>
      <c r="O12" s="8">
        <v>42.4</v>
      </c>
      <c r="P12" s="8">
        <v>40.94</v>
      </c>
      <c r="Q12" s="5">
        <f t="shared" si="1"/>
        <v>42.09928571428572</v>
      </c>
      <c r="R12" s="7">
        <v>49.87</v>
      </c>
    </row>
    <row r="13" spans="1:18" ht="15.75" x14ac:dyDescent="0.25">
      <c r="A13" s="4"/>
      <c r="B13" t="s">
        <v>21</v>
      </c>
      <c r="C13" s="5">
        <v>139</v>
      </c>
      <c r="D13" s="5">
        <v>142</v>
      </c>
      <c r="E13" s="5">
        <v>165</v>
      </c>
      <c r="F13" s="5">
        <v>200</v>
      </c>
      <c r="G13" s="5">
        <v>261</v>
      </c>
      <c r="H13" s="5">
        <v>280</v>
      </c>
      <c r="I13" s="5">
        <v>247</v>
      </c>
      <c r="J13" s="4">
        <v>270</v>
      </c>
      <c r="K13" s="4">
        <v>331</v>
      </c>
      <c r="L13" s="4">
        <v>390</v>
      </c>
      <c r="M13" s="4">
        <v>434</v>
      </c>
      <c r="N13" s="4">
        <v>435</v>
      </c>
      <c r="O13">
        <v>507</v>
      </c>
      <c r="P13">
        <v>469</v>
      </c>
      <c r="Q13" s="5">
        <f t="shared" si="1"/>
        <v>305</v>
      </c>
      <c r="R13" s="4">
        <v>663</v>
      </c>
    </row>
    <row r="14" spans="1:18" ht="15.75" x14ac:dyDescent="0.25">
      <c r="B14" t="s">
        <v>22</v>
      </c>
      <c r="C14" s="5">
        <v>466</v>
      </c>
      <c r="D14" s="5">
        <v>478</v>
      </c>
      <c r="E14" s="5">
        <v>550</v>
      </c>
      <c r="F14" s="5">
        <v>626</v>
      </c>
      <c r="G14" s="5">
        <v>714</v>
      </c>
      <c r="H14" s="5">
        <v>746</v>
      </c>
      <c r="I14" s="5">
        <v>720</v>
      </c>
      <c r="J14" s="4">
        <v>749</v>
      </c>
      <c r="K14" s="4">
        <v>802</v>
      </c>
      <c r="L14" s="4">
        <v>836</v>
      </c>
      <c r="M14" s="4">
        <v>831</v>
      </c>
      <c r="N14" s="4">
        <v>734</v>
      </c>
      <c r="O14">
        <v>944</v>
      </c>
      <c r="P14">
        <v>776.74</v>
      </c>
      <c r="Q14" s="5">
        <f t="shared" si="1"/>
        <v>712.33857142857141</v>
      </c>
      <c r="R14" s="4">
        <v>917</v>
      </c>
    </row>
    <row r="15" spans="1:18" ht="15.75" x14ac:dyDescent="0.25">
      <c r="A15" s="4"/>
      <c r="B15" t="s">
        <v>23</v>
      </c>
      <c r="C15" s="5">
        <v>62495800</v>
      </c>
      <c r="D15" s="5">
        <v>62229662</v>
      </c>
      <c r="E15" s="5">
        <v>59698417</v>
      </c>
      <c r="F15" s="5">
        <v>56372231</v>
      </c>
      <c r="G15" s="5">
        <v>53345067</v>
      </c>
      <c r="H15" s="5">
        <v>50281004</v>
      </c>
      <c r="I15" s="5">
        <v>46724541</v>
      </c>
      <c r="J15" s="5">
        <v>41826492</v>
      </c>
      <c r="K15" s="5">
        <v>35775049</v>
      </c>
      <c r="L15" s="5">
        <v>28303588</v>
      </c>
      <c r="M15" s="5">
        <v>19030776</v>
      </c>
      <c r="N15" s="5">
        <v>8021241</v>
      </c>
      <c r="O15" s="6">
        <v>74160087</v>
      </c>
      <c r="P15" s="6">
        <v>47304117</v>
      </c>
      <c r="Q15" s="5">
        <f t="shared" si="1"/>
        <v>46112005.142857142</v>
      </c>
      <c r="R15" s="5">
        <v>19113234</v>
      </c>
    </row>
    <row r="16" spans="1:18" ht="15.75" x14ac:dyDescent="0.25">
      <c r="A16" s="4"/>
      <c r="B16" s="4" t="s">
        <v>24</v>
      </c>
      <c r="C16" s="5">
        <v>1419</v>
      </c>
      <c r="D16" s="5">
        <v>1457</v>
      </c>
      <c r="E16" s="5">
        <v>1588</v>
      </c>
      <c r="F16" s="5">
        <v>1676</v>
      </c>
      <c r="G16" s="5">
        <v>1813</v>
      </c>
      <c r="H16" s="5">
        <v>1888</v>
      </c>
      <c r="I16" s="5">
        <v>1871</v>
      </c>
      <c r="J16" s="5">
        <v>1903</v>
      </c>
      <c r="K16" s="5">
        <v>1881</v>
      </c>
      <c r="L16" s="5">
        <v>1779</v>
      </c>
      <c r="M16" s="5">
        <v>1590</v>
      </c>
      <c r="N16" s="5">
        <v>1203</v>
      </c>
      <c r="O16" s="6">
        <v>1599</v>
      </c>
      <c r="P16" s="6">
        <v>1126</v>
      </c>
      <c r="Q16" s="5">
        <f t="shared" si="1"/>
        <v>1628.0714285714287</v>
      </c>
      <c r="R16" s="5">
        <v>1326</v>
      </c>
    </row>
    <row r="17" spans="1:18" ht="15.75" x14ac:dyDescent="0.25">
      <c r="A17" s="1"/>
      <c r="B17" s="1" t="s">
        <v>25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  <c r="P17" s="15"/>
      <c r="Q17" s="15"/>
      <c r="R17" s="14">
        <v>11084</v>
      </c>
    </row>
    <row r="18" spans="1:18" ht="15.75" x14ac:dyDescent="0.25">
      <c r="A18" s="3" t="s">
        <v>27</v>
      </c>
      <c r="B18" s="4" t="s">
        <v>18</v>
      </c>
      <c r="C18" s="5">
        <v>153678</v>
      </c>
      <c r="D18" s="5">
        <v>158119</v>
      </c>
      <c r="E18" s="5">
        <v>149851</v>
      </c>
      <c r="F18" s="5">
        <v>136989</v>
      </c>
      <c r="G18" s="5">
        <v>124906</v>
      </c>
      <c r="H18" s="5">
        <v>123444</v>
      </c>
      <c r="I18" s="5">
        <v>120619</v>
      </c>
      <c r="J18" s="5">
        <v>108849</v>
      </c>
      <c r="K18" s="5">
        <v>89641</v>
      </c>
      <c r="L18" s="5">
        <v>68995</v>
      </c>
      <c r="M18" s="5">
        <v>46561</v>
      </c>
      <c r="N18" s="5">
        <v>24182</v>
      </c>
      <c r="O18" s="6">
        <v>70803</v>
      </c>
      <c r="P18" s="6"/>
      <c r="Q18" s="5">
        <f t="shared" ref="Q18:Q32" si="2">AVERAGE(C18:P18)</f>
        <v>105895.15384615384</v>
      </c>
      <c r="R18" s="5">
        <v>23304</v>
      </c>
    </row>
    <row r="19" spans="1:18" ht="15.75" x14ac:dyDescent="0.25">
      <c r="A19" s="4"/>
      <c r="B19" s="4" t="s">
        <v>19</v>
      </c>
      <c r="C19" s="5">
        <v>188397</v>
      </c>
      <c r="D19" s="5">
        <v>194122</v>
      </c>
      <c r="E19" s="5">
        <v>184749</v>
      </c>
      <c r="F19" s="5">
        <v>172233</v>
      </c>
      <c r="G19" s="5">
        <v>160408</v>
      </c>
      <c r="H19" s="5">
        <v>158097</v>
      </c>
      <c r="I19" s="5">
        <v>154966</v>
      </c>
      <c r="J19" s="5">
        <v>141387</v>
      </c>
      <c r="K19" s="5">
        <v>118965</v>
      </c>
      <c r="L19" s="5">
        <v>95156</v>
      </c>
      <c r="M19" s="5">
        <v>68856</v>
      </c>
      <c r="N19" s="5">
        <v>39464</v>
      </c>
      <c r="O19" s="6">
        <v>90530</v>
      </c>
      <c r="P19" s="6"/>
      <c r="Q19" s="5">
        <f t="shared" si="2"/>
        <v>135948.46153846153</v>
      </c>
      <c r="R19" s="6"/>
    </row>
    <row r="20" spans="1:18" ht="15.75" x14ac:dyDescent="0.25">
      <c r="A20" s="4"/>
      <c r="B20" t="s">
        <v>20</v>
      </c>
      <c r="C20" s="7">
        <v>41.22</v>
      </c>
      <c r="D20" s="7">
        <v>41.31</v>
      </c>
      <c r="E20" s="7">
        <v>41.39</v>
      </c>
      <c r="F20" s="7">
        <v>41.45</v>
      </c>
      <c r="G20" s="7">
        <v>41.53</v>
      </c>
      <c r="H20" s="7">
        <v>41.56</v>
      </c>
      <c r="I20" s="7">
        <v>41.44</v>
      </c>
      <c r="J20" s="7">
        <v>41.37</v>
      </c>
      <c r="K20" s="7">
        <v>41.27</v>
      </c>
      <c r="L20" s="7">
        <v>41.19</v>
      </c>
      <c r="M20" s="7">
        <v>41.07</v>
      </c>
      <c r="N20" s="7">
        <v>40.880000000000003</v>
      </c>
      <c r="O20" s="8">
        <v>41.58</v>
      </c>
      <c r="P20" s="7"/>
      <c r="Q20" s="5">
        <f t="shared" si="2"/>
        <v>41.32769230769231</v>
      </c>
      <c r="R20" s="8">
        <v>49.06</v>
      </c>
    </row>
    <row r="21" spans="1:18" ht="15.75" x14ac:dyDescent="0.25">
      <c r="A21" s="4"/>
      <c r="B21" t="s">
        <v>21</v>
      </c>
      <c r="C21" s="5">
        <v>162</v>
      </c>
      <c r="D21" s="5">
        <v>161</v>
      </c>
      <c r="E21" s="5">
        <v>176</v>
      </c>
      <c r="F21" s="5">
        <v>193</v>
      </c>
      <c r="G21" s="5">
        <v>212</v>
      </c>
      <c r="H21" s="5">
        <v>210</v>
      </c>
      <c r="I21" s="5">
        <v>204</v>
      </c>
      <c r="J21" s="4">
        <v>211</v>
      </c>
      <c r="K21" s="4">
        <v>233</v>
      </c>
      <c r="L21" s="4">
        <v>265</v>
      </c>
      <c r="M21" s="4">
        <v>332</v>
      </c>
      <c r="N21" s="4">
        <v>464</v>
      </c>
      <c r="O21">
        <v>520</v>
      </c>
      <c r="P21" s="4"/>
      <c r="Q21" s="5">
        <f t="shared" si="2"/>
        <v>257.15384615384613</v>
      </c>
      <c r="R21">
        <v>612</v>
      </c>
    </row>
    <row r="22" spans="1:18" ht="15.75" x14ac:dyDescent="0.25">
      <c r="A22" s="4"/>
      <c r="B22" t="s">
        <v>22</v>
      </c>
      <c r="C22" s="5">
        <v>460</v>
      </c>
      <c r="D22" s="5">
        <v>463</v>
      </c>
      <c r="E22" s="5">
        <v>485</v>
      </c>
      <c r="F22" s="5">
        <v>524</v>
      </c>
      <c r="G22" s="5">
        <v>561</v>
      </c>
      <c r="H22" s="5">
        <v>560</v>
      </c>
      <c r="I22" s="5">
        <v>559</v>
      </c>
      <c r="J22" s="4">
        <v>580</v>
      </c>
      <c r="K22" s="4">
        <v>631</v>
      </c>
      <c r="L22" s="4">
        <v>693</v>
      </c>
      <c r="M22" s="4">
        <v>769</v>
      </c>
      <c r="N22" s="4">
        <v>855</v>
      </c>
      <c r="O22">
        <v>963.23</v>
      </c>
      <c r="P22" s="4"/>
      <c r="Q22" s="5">
        <f t="shared" si="2"/>
        <v>623.32538461538456</v>
      </c>
      <c r="R22">
        <v>877</v>
      </c>
    </row>
    <row r="23" spans="1:18" ht="15.75" x14ac:dyDescent="0.25">
      <c r="A23" s="4"/>
      <c r="B23" t="s">
        <v>23</v>
      </c>
      <c r="C23" s="5">
        <v>70761676</v>
      </c>
      <c r="D23" s="5">
        <v>73244566</v>
      </c>
      <c r="E23" s="5">
        <v>72694258</v>
      </c>
      <c r="F23" s="5">
        <v>71908558</v>
      </c>
      <c r="G23" s="5">
        <v>70139095</v>
      </c>
      <c r="H23" s="5">
        <v>69149716</v>
      </c>
      <c r="I23" s="5">
        <v>67513475</v>
      </c>
      <c r="J23" s="5">
        <v>63235849</v>
      </c>
      <c r="K23" s="5">
        <v>56599458</v>
      </c>
      <c r="L23" s="5">
        <v>47824573</v>
      </c>
      <c r="M23" s="5">
        <v>35836332</v>
      </c>
      <c r="N23" s="5">
        <v>20687363</v>
      </c>
      <c r="O23" s="6">
        <v>87201493</v>
      </c>
      <c r="P23" s="5"/>
      <c r="Q23" s="5">
        <f t="shared" si="2"/>
        <v>62061262.461538464</v>
      </c>
      <c r="R23" s="5">
        <v>20431882</v>
      </c>
    </row>
    <row r="24" spans="1:18" ht="15.75" x14ac:dyDescent="0.25">
      <c r="B24" s="4" t="s">
        <v>24</v>
      </c>
      <c r="C24" s="5">
        <v>1237</v>
      </c>
      <c r="D24" s="5">
        <v>1269</v>
      </c>
      <c r="E24" s="5">
        <v>1264</v>
      </c>
      <c r="F24" s="5">
        <v>1357</v>
      </c>
      <c r="G24" s="5">
        <v>1412</v>
      </c>
      <c r="H24" s="5">
        <v>1451</v>
      </c>
      <c r="I24" s="5">
        <v>1522</v>
      </c>
      <c r="J24" s="5">
        <v>1581</v>
      </c>
      <c r="K24" s="5">
        <v>1633</v>
      </c>
      <c r="L24" s="5">
        <v>1676</v>
      </c>
      <c r="M24" s="5">
        <v>1676</v>
      </c>
      <c r="N24" s="5">
        <v>1648</v>
      </c>
      <c r="O24" s="6">
        <v>1679</v>
      </c>
      <c r="P24" s="5"/>
      <c r="Q24" s="5">
        <f t="shared" si="2"/>
        <v>1492.6923076923076</v>
      </c>
      <c r="R24" s="5">
        <v>1326</v>
      </c>
    </row>
    <row r="25" spans="1:18" ht="15.75" x14ac:dyDescent="0.25">
      <c r="A25" s="16"/>
      <c r="B25" s="1" t="s">
        <v>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3"/>
      <c r="P25" s="2"/>
      <c r="Q25" s="2"/>
      <c r="R25" s="2">
        <v>13566</v>
      </c>
    </row>
    <row r="26" spans="1:18" ht="15.75" x14ac:dyDescent="0.25">
      <c r="A26" s="3" t="s">
        <v>28</v>
      </c>
      <c r="B26" s="4" t="s">
        <v>18</v>
      </c>
      <c r="C26" s="5">
        <v>133303</v>
      </c>
      <c r="D26" s="5">
        <v>129842</v>
      </c>
      <c r="E26" s="5">
        <v>108199</v>
      </c>
      <c r="F26" s="5">
        <v>90894</v>
      </c>
      <c r="G26" s="5">
        <v>76670</v>
      </c>
      <c r="H26" s="5">
        <v>69969</v>
      </c>
      <c r="I26" s="5">
        <v>66729</v>
      </c>
      <c r="J26" s="5">
        <v>57686</v>
      </c>
      <c r="K26" s="5">
        <v>45530</v>
      </c>
      <c r="L26" s="5">
        <v>34577</v>
      </c>
      <c r="M26" s="5">
        <v>23047</v>
      </c>
      <c r="N26" s="5">
        <v>10638</v>
      </c>
      <c r="O26" s="6">
        <v>64108</v>
      </c>
      <c r="P26" s="6">
        <v>53599</v>
      </c>
      <c r="Q26" s="5">
        <f t="shared" si="2"/>
        <v>68913.642857142855</v>
      </c>
      <c r="R26" s="5">
        <v>20883</v>
      </c>
    </row>
    <row r="27" spans="1:18" ht="15.75" x14ac:dyDescent="0.25">
      <c r="A27" s="4"/>
      <c r="B27" s="4" t="s">
        <v>19</v>
      </c>
      <c r="C27" s="5">
        <v>166552</v>
      </c>
      <c r="D27" s="5">
        <v>163101</v>
      </c>
      <c r="E27" s="5">
        <v>141559</v>
      </c>
      <c r="F27" s="5">
        <v>123001</v>
      </c>
      <c r="G27" s="5">
        <v>108962</v>
      </c>
      <c r="H27" s="5">
        <v>102186</v>
      </c>
      <c r="I27" s="5">
        <v>96925</v>
      </c>
      <c r="J27" s="5">
        <v>85406</v>
      </c>
      <c r="K27" s="5">
        <v>70335</v>
      </c>
      <c r="L27" s="5">
        <v>55193</v>
      </c>
      <c r="M27" s="5">
        <v>38420</v>
      </c>
      <c r="N27" s="5">
        <v>17254</v>
      </c>
      <c r="O27" s="6">
        <v>80808</v>
      </c>
      <c r="P27" s="6">
        <v>55300</v>
      </c>
      <c r="Q27" s="5">
        <f t="shared" si="2"/>
        <v>93214.428571428565</v>
      </c>
      <c r="R27" s="5"/>
    </row>
    <row r="28" spans="1:18" ht="15.75" x14ac:dyDescent="0.25">
      <c r="A28" s="4"/>
      <c r="B28" t="s">
        <v>20</v>
      </c>
      <c r="C28" s="7">
        <v>41.54</v>
      </c>
      <c r="D28" s="7">
        <v>41.61</v>
      </c>
      <c r="E28" s="7">
        <v>41.78</v>
      </c>
      <c r="F28" s="7">
        <v>41.91</v>
      </c>
      <c r="G28" s="7">
        <v>41.99</v>
      </c>
      <c r="H28" s="7">
        <v>42.11</v>
      </c>
      <c r="I28" s="7">
        <v>41.98</v>
      </c>
      <c r="J28" s="7">
        <v>41.95</v>
      </c>
      <c r="K28" s="7">
        <v>41.94</v>
      </c>
      <c r="L28" s="7">
        <v>41.89</v>
      </c>
      <c r="M28" s="7">
        <v>41.94</v>
      </c>
      <c r="N28" s="7">
        <v>42.42</v>
      </c>
      <c r="O28" s="8">
        <v>42.13</v>
      </c>
      <c r="P28" s="8">
        <v>40.270000000000003</v>
      </c>
      <c r="Q28" s="5">
        <f t="shared" si="2"/>
        <v>41.818571428571431</v>
      </c>
      <c r="R28" s="7">
        <v>49.87</v>
      </c>
    </row>
    <row r="29" spans="1:18" ht="15.75" x14ac:dyDescent="0.25">
      <c r="A29" s="4"/>
      <c r="B29" t="s">
        <v>21</v>
      </c>
      <c r="C29" s="4">
        <v>143</v>
      </c>
      <c r="D29" s="5">
        <v>146</v>
      </c>
      <c r="E29" s="5">
        <v>169</v>
      </c>
      <c r="F29" s="5">
        <v>205</v>
      </c>
      <c r="G29" s="5">
        <v>256</v>
      </c>
      <c r="H29" s="5">
        <v>270</v>
      </c>
      <c r="I29" s="5">
        <v>245</v>
      </c>
      <c r="J29" s="5">
        <v>269</v>
      </c>
      <c r="K29" s="4">
        <v>331</v>
      </c>
      <c r="L29" s="4">
        <v>381</v>
      </c>
      <c r="M29" s="4">
        <v>427</v>
      </c>
      <c r="N29" s="4">
        <v>414</v>
      </c>
      <c r="O29">
        <v>501</v>
      </c>
      <c r="P29">
        <v>464</v>
      </c>
      <c r="Q29" s="5">
        <f t="shared" si="2"/>
        <v>301.5</v>
      </c>
      <c r="R29" s="4">
        <v>663</v>
      </c>
    </row>
    <row r="30" spans="1:18" ht="15.75" x14ac:dyDescent="0.25">
      <c r="A30" s="4"/>
      <c r="B30" t="s">
        <v>22</v>
      </c>
      <c r="C30" s="4">
        <v>447</v>
      </c>
      <c r="D30" s="5">
        <v>458</v>
      </c>
      <c r="E30" s="5">
        <v>529</v>
      </c>
      <c r="F30" s="5">
        <v>595</v>
      </c>
      <c r="G30" s="5">
        <v>668</v>
      </c>
      <c r="H30" s="5">
        <v>702</v>
      </c>
      <c r="I30" s="5">
        <v>685</v>
      </c>
      <c r="J30" s="5">
        <v>710</v>
      </c>
      <c r="K30" s="4">
        <v>772</v>
      </c>
      <c r="L30">
        <v>804</v>
      </c>
      <c r="M30" s="4">
        <v>808</v>
      </c>
      <c r="N30" s="4">
        <v>724</v>
      </c>
      <c r="O30">
        <v>908.54</v>
      </c>
      <c r="P30">
        <v>721.7</v>
      </c>
      <c r="Q30" s="5">
        <f t="shared" si="2"/>
        <v>680.87428571428586</v>
      </c>
      <c r="R30" s="4">
        <v>917</v>
      </c>
    </row>
    <row r="31" spans="1:18" ht="15.75" x14ac:dyDescent="0.25">
      <c r="B31" t="s">
        <v>23</v>
      </c>
      <c r="C31" s="5">
        <v>59686176</v>
      </c>
      <c r="D31" s="5">
        <v>59490143</v>
      </c>
      <c r="E31" s="5">
        <v>57314347</v>
      </c>
      <c r="F31" s="5">
        <v>54107054</v>
      </c>
      <c r="G31" s="5">
        <v>51229982</v>
      </c>
      <c r="H31" s="5">
        <v>49146146</v>
      </c>
      <c r="I31" s="5">
        <v>45734437</v>
      </c>
      <c r="J31" s="5">
        <v>40996401</v>
      </c>
      <c r="K31" s="5">
        <v>35161224</v>
      </c>
      <c r="L31" s="6">
        <v>27814852</v>
      </c>
      <c r="M31" s="5">
        <v>18644714</v>
      </c>
      <c r="N31" s="5">
        <v>7712124</v>
      </c>
      <c r="O31" s="6">
        <v>73417428</v>
      </c>
      <c r="P31" s="6">
        <v>39909846</v>
      </c>
      <c r="Q31" s="5">
        <f t="shared" si="2"/>
        <v>44311776.714285716</v>
      </c>
      <c r="R31" s="5">
        <v>19113234</v>
      </c>
    </row>
    <row r="32" spans="1:18" ht="15.75" x14ac:dyDescent="0.25">
      <c r="A32" s="4"/>
      <c r="B32" s="4" t="s">
        <v>24</v>
      </c>
      <c r="C32" s="5">
        <v>1277</v>
      </c>
      <c r="D32" s="5">
        <v>1315</v>
      </c>
      <c r="E32" s="5">
        <v>1463</v>
      </c>
      <c r="F32" s="5">
        <v>1528</v>
      </c>
      <c r="G32" s="5">
        <v>1618</v>
      </c>
      <c r="H32" s="5">
        <v>1732</v>
      </c>
      <c r="I32" s="5">
        <v>1743</v>
      </c>
      <c r="J32" s="5">
        <v>1729</v>
      </c>
      <c r="K32" s="5">
        <v>1763</v>
      </c>
      <c r="L32" s="6">
        <v>1678</v>
      </c>
      <c r="M32" s="5">
        <v>1527</v>
      </c>
      <c r="N32" s="5">
        <v>1208</v>
      </c>
      <c r="O32" s="6">
        <v>1499</v>
      </c>
      <c r="P32" s="6">
        <v>983</v>
      </c>
      <c r="Q32" s="5">
        <f t="shared" si="2"/>
        <v>1504.5</v>
      </c>
      <c r="R32" s="5">
        <v>1326</v>
      </c>
    </row>
    <row r="33" spans="1:18" ht="15.75" x14ac:dyDescent="0.25">
      <c r="A33" s="1"/>
      <c r="B33" s="1" t="s">
        <v>25</v>
      </c>
      <c r="C33" s="2"/>
      <c r="D33" s="2"/>
      <c r="E33" s="2"/>
      <c r="F33" s="2"/>
      <c r="G33" s="2"/>
      <c r="H33" s="2"/>
      <c r="I33" s="2"/>
      <c r="J33" s="2"/>
      <c r="K33" s="2"/>
      <c r="L33" s="13"/>
      <c r="M33" s="2"/>
      <c r="N33" s="2"/>
      <c r="O33" s="13"/>
      <c r="P33" s="13"/>
      <c r="Q33" s="13"/>
      <c r="R33" s="2">
        <v>11055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2017-06-15T16:35:18Z</dcterms:created>
  <dcterms:modified xsi:type="dcterms:W3CDTF">2017-08-30T12:37:03Z</dcterms:modified>
</cp:coreProperties>
</file>